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uskininkai-my.sharepoint.com/personal/edita_davicikaite_druskininkai_lt/Documents/Darbalaukis/Pirkimo dokumentai/Pirkimo dokumentai/"/>
    </mc:Choice>
  </mc:AlternateContent>
  <xr:revisionPtr revIDLastSave="270" documentId="8_{66F337B4-8F31-4482-8CE6-F88DB23224B3}" xr6:coauthVersionLast="47" xr6:coauthVersionMax="47" xr10:uidLastSave="{3E47ACB2-E74E-48F0-868F-E3E4FF6C59DE}"/>
  <bookViews>
    <workbookView xWindow="-108" yWindow="-108" windowWidth="23256" windowHeight="12456" xr2:uid="{E4C8CB51-32D6-44F4-A1E3-29174D9B8616}"/>
  </bookViews>
  <sheets>
    <sheet name="Elektrotechni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F19" i="1"/>
  <c r="F18" i="1"/>
  <c r="F17" i="1"/>
  <c r="F16" i="1"/>
  <c r="F15" i="1"/>
  <c r="F14" i="1"/>
  <c r="F25" i="1" l="1"/>
  <c r="F26" i="1" s="1"/>
  <c r="F27" i="1" l="1"/>
  <c r="F28" i="1" s="1"/>
  <c r="F10" i="1" s="1"/>
</calcChain>
</file>

<file path=xl/sharedStrings.xml><?xml version="1.0" encoding="utf-8"?>
<sst xmlns="http://schemas.openxmlformats.org/spreadsheetml/2006/main" count="46" uniqueCount="37">
  <si>
    <t>DARBŲ  KIEKIŲ  ŽINIARAŠTIS</t>
  </si>
  <si>
    <t>Suma objektui  EUR</t>
  </si>
  <si>
    <t>Sąm.</t>
  </si>
  <si>
    <t>eil.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</si>
  <si>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</si>
  <si>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</si>
  <si>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</si>
  <si>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</si>
  <si>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</si>
  <si>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</si>
  <si>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</si>
  <si>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</si>
  <si>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</si>
  <si>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vnt.</t>
  </si>
  <si>
    <t xml:space="preserve">                         Skyriuje      1</t>
  </si>
  <si>
    <t>m2</t>
  </si>
  <si>
    <t xml:space="preserve">                         Pridėtinės vertės mokestis  21.00%</t>
  </si>
  <si>
    <t xml:space="preserve">                         Iš viso žiniaraštyje   1</t>
  </si>
  <si>
    <t>Į grindinį montuojamas siauro spindulio prožektorius</t>
  </si>
  <si>
    <t>Į grindinį montuojamas linijinis prožektorius</t>
  </si>
  <si>
    <t>Ant grindinio montuojamas plačios sklaidos prožektorius</t>
  </si>
  <si>
    <t>Apšvietimo valdiklis su išoriniu valdymo pulteliu</t>
  </si>
  <si>
    <t>Valdymo signalų skirstymo dėžutė apšvietimo prietaisams</t>
  </si>
  <si>
    <t>Kabelių pravedimo darbai</t>
  </si>
  <si>
    <t>Įrangos sujungimo darbai</t>
  </si>
  <si>
    <t>Trinkelių ardymo ir atstaymo darbai</t>
  </si>
  <si>
    <t>Sistemos derinimo bei paleidimo darbai</t>
  </si>
  <si>
    <t>kompl.</t>
  </si>
  <si>
    <t>DMX/RDM duomenų skirstytuvas</t>
  </si>
  <si>
    <t>Apšvietimas</t>
  </si>
  <si>
    <t>Statinių grupė:</t>
  </si>
  <si>
    <t>Statinys:                                          Nekilnojamojo  Kultūros paveldo objekto- pastato  M. K. Čiurlionio g. 59, Druskininkuose (U.K. 15860, Vilos „Linksma“, Druskininkų muziejaus) fasadų architektūrinis apšvietimas</t>
  </si>
  <si>
    <t>Elektrotechninė dalis</t>
  </si>
  <si>
    <t xml:space="preserve">Žiniaraštis:           </t>
  </si>
  <si>
    <t xml:space="preserve">Nekilnojamojo  Kultūros paveldo objektas- pastatas M. K. Čiurlionio g. 59, Druskininkuose (Vilos „Linksma“, Druskininkų muziejus, U.K. 15860) </t>
  </si>
  <si>
    <t xml:space="preserve"> Nekilnojamojo  Kultūros paveldo objekto- pastato  M. K. Čiurlionio g. 59, Druskininkuose (Vilos „Linksma“, Druskininkų muziejaus U.K. 15860) fasadų architektūrinis apšvietimas</t>
  </si>
  <si>
    <t>Kombinuoti maitinimo ir valdymo kabeliai (400 metrų)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</si>
</sst>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0.0?;\-???????0.0?;?"/>
    <numFmt numFmtId="165" formatCode="0.0"/>
  </numFmts>
  <fonts count="9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164" fontId="5" fillId="0" borderId="1" xfId="0" applyNumberFormat="1" applyFont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top"/>
      <protection locked="0"/>
    </xf>
    <xf numFmtId="2" fontId="7" fillId="0" borderId="2" xfId="0" applyNumberFormat="1" applyFont="1" applyBorder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vertical="top"/>
    </xf>
    <xf numFmtId="0" fontId="2" fillId="0" borderId="4" xfId="0" applyFont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5013-6130-42E4-A738-017072D43E8B}">
  <dimension ref="A2:H28"/>
  <sheetViews>
    <sheetView tabSelected="1" topLeftCell="A9" workbookViewId="0">
      <selection activeCell="H16" sqref="H16"/>
    </sheetView>
  </sheetViews>
  <sheetFormatPr defaultRowHeight="14.4"/>
  <cols>
    <col min="1" max="1" width="12.33203125" style="1" customWidth="1"/>
    <col min="2" max="2" width="35.77734375" style="1" customWidth="1"/>
    <col min="3" max="3" width="8.109375" style="1" customWidth="1"/>
    <col min="4" max="4" width="10.44140625" style="1" customWidth="1"/>
    <col min="5" max="5" width="12.77734375" style="1" customWidth="1"/>
    <col min="6" max="6" width="15.44140625" style="1" customWidth="1"/>
    <col min="7" max="16384" width="8.88671875" style="1"/>
  </cols>
  <sheetData>
    <row r="2" spans="1:8" ht="15.6">
      <c r="B2" s="31" t="s">
        <v>0</v>
      </c>
      <c r="C2" s="31"/>
      <c r="D2" s="31"/>
      <c r="E2" s="31"/>
    </row>
    <row r="3" spans="1:8">
      <c r="B3" s="32"/>
      <c r="C3" s="32"/>
      <c r="D3" s="32"/>
      <c r="E3" s="32"/>
    </row>
    <row r="4" spans="1:8">
      <c r="A4" s="2" t="s">
        <v>30</v>
      </c>
      <c r="B4" s="33" t="s">
        <v>34</v>
      </c>
      <c r="C4" s="33"/>
      <c r="D4" s="33"/>
      <c r="E4" s="33"/>
      <c r="F4" s="33"/>
    </row>
    <row r="5" spans="1:8" ht="14.4" customHeight="1">
      <c r="A5" s="3"/>
      <c r="B5" s="33"/>
      <c r="C5" s="33"/>
      <c r="D5" s="33"/>
      <c r="E5" s="33"/>
      <c r="F5" s="33"/>
    </row>
    <row r="6" spans="1:8" ht="14.4" customHeight="1">
      <c r="A6" s="4" t="s">
        <v>31</v>
      </c>
      <c r="B6" s="34" t="s">
        <v>35</v>
      </c>
      <c r="C6" s="34"/>
      <c r="D6" s="34"/>
      <c r="E6" s="34"/>
      <c r="F6" s="34"/>
    </row>
    <row r="7" spans="1:8">
      <c r="A7" s="3"/>
      <c r="B7" s="34"/>
      <c r="C7" s="34"/>
      <c r="D7" s="34"/>
      <c r="E7" s="34"/>
      <c r="F7" s="34"/>
    </row>
    <row r="8" spans="1:8" ht="14.4" customHeight="1">
      <c r="A8" s="4" t="s">
        <v>33</v>
      </c>
      <c r="B8" s="3" t="s">
        <v>32</v>
      </c>
      <c r="C8" s="3"/>
      <c r="D8" s="3"/>
      <c r="E8" s="3"/>
      <c r="F8" s="3"/>
    </row>
    <row r="9" spans="1:8">
      <c r="A9" s="3"/>
      <c r="B9" s="3"/>
      <c r="C9" s="3"/>
      <c r="D9" s="3"/>
      <c r="E9" s="3"/>
      <c r="F9" s="3"/>
    </row>
    <row r="10" spans="1:8" ht="14.4" customHeight="1">
      <c r="A10" s="5"/>
      <c r="B10" s="6"/>
      <c r="C10" s="26" t="s">
        <v>1</v>
      </c>
      <c r="D10" s="26"/>
      <c r="E10" s="26"/>
      <c r="F10" s="7">
        <f>F28</f>
        <v>0</v>
      </c>
    </row>
    <row r="11" spans="1:8">
      <c r="A11" s="8" t="s">
        <v>2</v>
      </c>
      <c r="B11" s="8" t="s">
        <v>4</v>
      </c>
      <c r="C11" s="8" t="s">
        <v>6</v>
      </c>
      <c r="D11" s="27" t="s">
        <v>8</v>
      </c>
      <c r="E11" s="9" t="s">
        <v>9</v>
      </c>
      <c r="F11" s="10" t="s">
        <v>12</v>
      </c>
    </row>
    <row r="12" spans="1:8">
      <c r="A12" s="8" t="s">
        <v>3</v>
      </c>
      <c r="B12" s="8" t="s">
        <v>5</v>
      </c>
      <c r="C12" s="8" t="s">
        <v>7</v>
      </c>
      <c r="D12" s="28"/>
      <c r="E12" s="9" t="s">
        <v>10</v>
      </c>
      <c r="F12" s="8" t="s">
        <v>11</v>
      </c>
    </row>
    <row r="13" spans="1:8">
      <c r="A13" s="11"/>
      <c r="B13" s="29" t="s">
        <v>29</v>
      </c>
      <c r="C13" s="30"/>
      <c r="D13" s="30"/>
      <c r="E13" s="30"/>
      <c r="F13" s="30"/>
    </row>
    <row r="14" spans="1:8" ht="24.6" customHeight="1">
      <c r="A14" s="15">
        <v>1</v>
      </c>
      <c r="B14" s="16" t="s">
        <v>18</v>
      </c>
      <c r="C14" s="15" t="s">
        <v>13</v>
      </c>
      <c r="D14" s="17">
        <v>31</v>
      </c>
      <c r="E14" s="12">
        <v>0</v>
      </c>
      <c r="F14" s="18">
        <f t="shared" ref="F14:F24" si="0">ROUND(D14*E14,2)</f>
        <v>0</v>
      </c>
      <c r="G14" s="13"/>
      <c r="H14" s="13"/>
    </row>
    <row r="15" spans="1:8">
      <c r="A15" s="15">
        <v>2</v>
      </c>
      <c r="B15" s="16" t="s">
        <v>19</v>
      </c>
      <c r="C15" s="15" t="s">
        <v>13</v>
      </c>
      <c r="D15" s="17">
        <v>13</v>
      </c>
      <c r="E15" s="12">
        <v>0</v>
      </c>
      <c r="F15" s="18">
        <f t="shared" si="0"/>
        <v>0</v>
      </c>
      <c r="G15" s="13"/>
      <c r="H15" s="13"/>
    </row>
    <row r="16" spans="1:8" ht="22.8">
      <c r="A16" s="15">
        <v>3</v>
      </c>
      <c r="B16" s="16" t="s">
        <v>20</v>
      </c>
      <c r="C16" s="15" t="s">
        <v>13</v>
      </c>
      <c r="D16" s="17">
        <v>9</v>
      </c>
      <c r="E16" s="12">
        <v>0</v>
      </c>
      <c r="F16" s="18">
        <f t="shared" si="0"/>
        <v>0</v>
      </c>
      <c r="G16" s="13"/>
      <c r="H16" s="13"/>
    </row>
    <row r="17" spans="1:8">
      <c r="A17" s="15">
        <v>4</v>
      </c>
      <c r="B17" s="16" t="s">
        <v>21</v>
      </c>
      <c r="C17" s="15" t="s">
        <v>27</v>
      </c>
      <c r="D17" s="17">
        <v>1</v>
      </c>
      <c r="E17" s="12">
        <v>0</v>
      </c>
      <c r="F17" s="18">
        <f t="shared" si="0"/>
        <v>0</v>
      </c>
      <c r="G17" s="13"/>
      <c r="H17" s="13"/>
    </row>
    <row r="18" spans="1:8" ht="22.8">
      <c r="A18" s="15">
        <v>5</v>
      </c>
      <c r="B18" s="16" t="s">
        <v>22</v>
      </c>
      <c r="C18" s="15" t="s">
        <v>7</v>
      </c>
      <c r="D18" s="17">
        <v>5</v>
      </c>
      <c r="E18" s="12">
        <v>0</v>
      </c>
      <c r="F18" s="18">
        <f t="shared" si="0"/>
        <v>0</v>
      </c>
      <c r="G18" s="13"/>
      <c r="H18" s="13"/>
    </row>
    <row r="19" spans="1:8">
      <c r="A19" s="15">
        <v>6</v>
      </c>
      <c r="B19" s="16" t="s">
        <v>28</v>
      </c>
      <c r="C19" s="15" t="s">
        <v>7</v>
      </c>
      <c r="D19" s="17">
        <v>1</v>
      </c>
      <c r="E19" s="12">
        <v>0</v>
      </c>
      <c r="F19" s="18">
        <f t="shared" si="0"/>
        <v>0</v>
      </c>
      <c r="G19" s="13"/>
      <c r="H19" s="13"/>
    </row>
    <row r="20" spans="1:8" ht="22.8">
      <c r="A20" s="15">
        <v>7</v>
      </c>
      <c r="B20" s="16" t="s">
        <v>36</v>
      </c>
      <c r="C20" s="15" t="s">
        <v>27</v>
      </c>
      <c r="D20" s="17">
        <v>1</v>
      </c>
      <c r="E20" s="12">
        <v>0</v>
      </c>
      <c r="F20" s="18">
        <f t="shared" si="0"/>
        <v>0</v>
      </c>
      <c r="G20" s="13"/>
      <c r="H20" s="13"/>
    </row>
    <row r="21" spans="1:8">
      <c r="A21" s="15">
        <v>8</v>
      </c>
      <c r="B21" s="16" t="s">
        <v>23</v>
      </c>
      <c r="C21" s="15" t="s">
        <v>27</v>
      </c>
      <c r="D21" s="17">
        <v>1</v>
      </c>
      <c r="E21" s="12">
        <v>0</v>
      </c>
      <c r="F21" s="18">
        <f t="shared" si="0"/>
        <v>0</v>
      </c>
      <c r="G21" s="13"/>
      <c r="H21" s="13"/>
    </row>
    <row r="22" spans="1:8">
      <c r="A22" s="15">
        <v>9</v>
      </c>
      <c r="B22" s="16" t="s">
        <v>24</v>
      </c>
      <c r="C22" s="15" t="s">
        <v>27</v>
      </c>
      <c r="D22" s="17">
        <v>1</v>
      </c>
      <c r="E22" s="12">
        <v>0</v>
      </c>
      <c r="F22" s="18">
        <f t="shared" si="0"/>
        <v>0</v>
      </c>
      <c r="G22" s="13"/>
      <c r="H22" s="13"/>
    </row>
    <row r="23" spans="1:8">
      <c r="A23" s="15">
        <v>10</v>
      </c>
      <c r="B23" s="16" t="s">
        <v>25</v>
      </c>
      <c r="C23" s="15" t="s">
        <v>15</v>
      </c>
      <c r="D23" s="17">
        <v>15</v>
      </c>
      <c r="E23" s="12">
        <v>0</v>
      </c>
      <c r="F23" s="18">
        <f t="shared" si="0"/>
        <v>0</v>
      </c>
      <c r="G23" s="13"/>
      <c r="H23" s="13"/>
    </row>
    <row r="24" spans="1:8">
      <c r="A24" s="15">
        <v>11</v>
      </c>
      <c r="B24" s="16" t="s">
        <v>26</v>
      </c>
      <c r="C24" s="15" t="s">
        <v>27</v>
      </c>
      <c r="D24" s="17">
        <v>1</v>
      </c>
      <c r="E24" s="12">
        <v>0</v>
      </c>
      <c r="F24" s="18">
        <f t="shared" si="0"/>
        <v>0</v>
      </c>
      <c r="G24" s="13"/>
      <c r="H24" s="13"/>
    </row>
    <row r="25" spans="1:8">
      <c r="A25" s="14"/>
      <c r="B25" s="23" t="s">
        <v>14</v>
      </c>
      <c r="C25" s="24"/>
      <c r="D25" s="24"/>
      <c r="E25" s="25"/>
      <c r="F25" s="18">
        <f>SUM(F14:F24)</f>
        <v>0</v>
      </c>
    </row>
    <row r="26" spans="1:8">
      <c r="A26" s="14"/>
      <c r="B26" s="23" t="s">
        <v>17</v>
      </c>
      <c r="C26" s="24"/>
      <c r="D26" s="24"/>
      <c r="E26" s="25"/>
      <c r="F26" s="18">
        <f>F25</f>
        <v>0</v>
      </c>
    </row>
    <row r="27" spans="1:8">
      <c r="A27" s="14"/>
      <c r="B27" s="20" t="s">
        <v>16</v>
      </c>
      <c r="C27" s="21"/>
      <c r="D27" s="21"/>
      <c r="E27" s="22"/>
      <c r="F27" s="19">
        <f>ROUND(F26*0.21,2)</f>
        <v>0</v>
      </c>
    </row>
    <row r="28" spans="1:8">
      <c r="A28" s="14"/>
      <c r="B28" s="23" t="s">
        <v>17</v>
      </c>
      <c r="C28" s="24"/>
      <c r="D28" s="24"/>
      <c r="E28" s="25"/>
      <c r="F28" s="19">
        <f>ROUND(F26+F27,2)</f>
        <v>0</v>
      </c>
    </row>
  </sheetData>
  <sheetProtection algorithmName="SHA-512" hashValue="awJmXEQnl9VOpBCQmrIH1/KIWKyP0Yes+PBWwg8UmWaXY9f496ZNz0TkYBN8KemNzcWSS5lkOfu3Z2QP+2msGg==" saltValue="kLD0sYIcjVY+9YOPrPaHgQ==" spinCount="100000" sheet="1" objects="1" scenarios="1"/>
  <mergeCells count="11">
    <mergeCell ref="B2:E2"/>
    <mergeCell ref="B3:E3"/>
    <mergeCell ref="B4:F5"/>
    <mergeCell ref="B6:F7"/>
    <mergeCell ref="B25:E25"/>
    <mergeCell ref="B27:E27"/>
    <mergeCell ref="B28:E28"/>
    <mergeCell ref="B26:E26"/>
    <mergeCell ref="C10:E10"/>
    <mergeCell ref="D11:D12"/>
    <mergeCell ref="B13:F13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Elektrotechnika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Edita Davičikaitė</cp:lastModifiedBy>
  <cp:lastPrinted>2025-08-25T07:52:36Z</cp:lastPrinted>
  <dcterms:created xsi:type="dcterms:W3CDTF">2010-02-09T07:20:51Z</dcterms:created>
  <dcterms:modified xsi:type="dcterms:W3CDTF">2025-09-03T07:57:13Z</dcterms:modified>
</cp:coreProperties>
</file>